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VKJ2025/2025379/Vykdymas/Užsakovo dokumentai/2. Atsakymai į klausimus/"/>
    </mc:Choice>
  </mc:AlternateContent>
  <xr:revisionPtr revIDLastSave="0" documentId="13_ncr:1_{D442EA13-6C4B-475C-B0C1-4AB7FD01DDC8}" xr6:coauthVersionLast="47" xr6:coauthVersionMax="47" xr10:uidLastSave="{00000000-0000-0000-0000-000000000000}"/>
  <bookViews>
    <workbookView xWindow="12946" yWindow="0" windowWidth="13232" windowHeight="14047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4" l="1"/>
  <c r="J8" i="4"/>
  <c r="J24" i="4" s="1"/>
  <c r="J26" i="4" s="1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6" i="4"/>
</calcChain>
</file>

<file path=xl/sharedStrings.xml><?xml version="1.0" encoding="utf-8"?>
<sst xmlns="http://schemas.openxmlformats.org/spreadsheetml/2006/main" count="107" uniqueCount="65">
  <si>
    <t>Pasiūlymo priedas</t>
  </si>
  <si>
    <t>PASIŪLYMO KAINA</t>
  </si>
  <si>
    <t>Eil. Nr.</t>
  </si>
  <si>
    <t>1 mato vieneto įkainis, EUR be PVM</t>
  </si>
  <si>
    <t>Kaina, EUR be PVM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</si>
  <si>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</si>
  <si>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</si>
  <si>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</si>
  <si>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</si>
  <si>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</si>
  <si>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Siemens RAA terminalas arba lygiavertis</t>
  </si>
  <si>
    <t>7UT86</t>
  </si>
  <si>
    <t>P1F154569</t>
  </si>
  <si>
    <t>CP300</t>
  </si>
  <si>
    <t>7SJ85</t>
  </si>
  <si>
    <t>P1J527969</t>
  </si>
  <si>
    <t>3.</t>
  </si>
  <si>
    <t>P1J527446</t>
  </si>
  <si>
    <t>4.</t>
  </si>
  <si>
    <t>P1J477594</t>
  </si>
  <si>
    <t>5.</t>
  </si>
  <si>
    <t>P1J523112</t>
  </si>
  <si>
    <t>6.</t>
  </si>
  <si>
    <t>P1J528010</t>
  </si>
  <si>
    <t>7.</t>
  </si>
  <si>
    <t>P1J380979</t>
  </si>
  <si>
    <t>8.</t>
  </si>
  <si>
    <t>7SD82</t>
  </si>
  <si>
    <t>P1B101707</t>
  </si>
  <si>
    <t>-</t>
  </si>
  <si>
    <t>9.</t>
  </si>
  <si>
    <t>7UT85</t>
  </si>
  <si>
    <t>P1F269977</t>
  </si>
  <si>
    <t>10.</t>
  </si>
  <si>
    <t>P1F318699</t>
  </si>
  <si>
    <t>11.</t>
  </si>
  <si>
    <t>P1F283223</t>
  </si>
  <si>
    <t>12.</t>
  </si>
  <si>
    <t>7KE85</t>
  </si>
  <si>
    <t>P1N52526</t>
  </si>
  <si>
    <t>13.</t>
  </si>
  <si>
    <t>14.</t>
  </si>
  <si>
    <t>15.</t>
  </si>
  <si>
    <t>7SJ82</t>
  </si>
  <si>
    <t>P1J264653</t>
  </si>
  <si>
    <t>16.</t>
  </si>
  <si>
    <t>P1J258476</t>
  </si>
  <si>
    <t>17.</t>
  </si>
  <si>
    <t>P1J37800</t>
  </si>
  <si>
    <t>18.</t>
  </si>
  <si>
    <t>Relinės apsaugos terminalo tipas</t>
  </si>
  <si>
    <t>Konfigūracijos kodas</t>
  </si>
  <si>
    <t>Įrenginio procesoriaus tipas</t>
  </si>
  <si>
    <t>Preliminarus kiekis  vnt. Sutarties galiojimo laikotarpiu</t>
  </si>
  <si>
    <t>Techniniai reikalavimai: dydis, sąlyga</t>
  </si>
  <si>
    <t>Prekės pavadinimas</t>
  </si>
  <si>
    <t>Siūlomų Prekių gamintojas</t>
  </si>
  <si>
    <t>Siūlomų prekių modelis, tipas</t>
  </si>
  <si>
    <r>
      <t>Pasiūlymo kaina EUR be PVM (C</t>
    </r>
    <r>
      <rPr>
        <b/>
        <vertAlign val="subscript"/>
        <sz val="10"/>
        <color theme="1"/>
        <rFont val="Arial"/>
        <family val="2"/>
        <charset val="186"/>
      </rPr>
      <t>p</t>
    </r>
    <r>
      <rPr>
        <b/>
        <sz val="10"/>
        <color theme="1"/>
        <rFont val="Arial"/>
        <family val="2"/>
        <charset val="186"/>
      </rPr>
      <t>)</t>
    </r>
  </si>
  <si>
    <t>7UM62</t>
  </si>
  <si>
    <t>7VE61</t>
  </si>
  <si>
    <t>7UM6211-5EB91-0CB0; BF1809502340</t>
  </si>
  <si>
    <t>7VE6110-5EB01-0CA0-000; BF1806507257</t>
  </si>
  <si>
    <t>7VU6831-5EB91-1CA0/BB; BF2006500237;</t>
  </si>
  <si>
    <t>7VU68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</si>
</sst>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theme="1"/>
      <name val="Arial"/>
      <family val="2"/>
      <charset val="186"/>
    </font>
    <font>
      <b/>
      <vertAlign val="subscript"/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J28"/>
  <sheetViews>
    <sheetView tabSelected="1" topLeftCell="A4" workbookViewId="0">
      <selection activeCell="C23" activeCellId="1" sqref="C18:D19 C23:D23"/>
    </sheetView>
  </sheetViews>
  <sheetFormatPr defaultColWidth="8.875" defaultRowHeight="12.9" x14ac:dyDescent="0.2"/>
  <cols>
    <col min="1" max="1" width="4.75" style="5" customWidth="1"/>
    <col min="2" max="2" width="37.375" style="1" customWidth="1"/>
    <col min="3" max="3" width="17.875" style="1" customWidth="1"/>
    <col min="4" max="4" width="16.875" style="1" customWidth="1"/>
    <col min="5" max="5" width="12.375" style="1" bestFit="1" customWidth="1"/>
    <col min="6" max="6" width="19" style="1" customWidth="1"/>
    <col min="7" max="7" width="14.125" style="8" customWidth="1"/>
    <col min="8" max="8" width="15.375" style="8" customWidth="1"/>
    <col min="9" max="9" width="14.75" style="8" customWidth="1"/>
    <col min="10" max="10" width="12.75" style="8" customWidth="1"/>
    <col min="11" max="16384" width="8.875" style="1"/>
  </cols>
  <sheetData>
    <row r="1" spans="1:10" x14ac:dyDescent="0.2">
      <c r="A1" s="9"/>
      <c r="I1" s="19" t="s">
        <v>0</v>
      </c>
      <c r="J1" s="19"/>
    </row>
    <row r="2" spans="1:10" ht="13.6" x14ac:dyDescent="0.25">
      <c r="A2" s="20" t="s">
        <v>1</v>
      </c>
      <c r="B2" s="20"/>
      <c r="C2" s="20"/>
      <c r="D2" s="20"/>
      <c r="E2" s="20"/>
      <c r="F2" s="20"/>
      <c r="G2" s="20"/>
      <c r="H2" s="20"/>
    </row>
    <row r="4" spans="1:10" s="8" customFormat="1" ht="13.6" x14ac:dyDescent="0.25">
      <c r="A4" s="18" t="s">
        <v>2</v>
      </c>
      <c r="B4" s="22" t="s">
        <v>55</v>
      </c>
      <c r="C4" s="21" t="s">
        <v>54</v>
      </c>
      <c r="D4" s="21"/>
      <c r="E4" s="21"/>
      <c r="F4" s="23" t="s">
        <v>53</v>
      </c>
      <c r="G4" s="18" t="s">
        <v>56</v>
      </c>
      <c r="H4" s="18" t="s">
        <v>57</v>
      </c>
      <c r="I4" s="18" t="s">
        <v>3</v>
      </c>
      <c r="J4" s="18" t="s">
        <v>4</v>
      </c>
    </row>
    <row r="5" spans="1:10" s="8" customFormat="1" ht="40.75" x14ac:dyDescent="0.25">
      <c r="A5" s="18"/>
      <c r="B5" s="22"/>
      <c r="C5" s="6" t="s">
        <v>50</v>
      </c>
      <c r="D5" s="6" t="s">
        <v>51</v>
      </c>
      <c r="E5" s="6" t="s">
        <v>52</v>
      </c>
      <c r="F5" s="24"/>
      <c r="G5" s="18"/>
      <c r="H5" s="18"/>
      <c r="I5" s="18"/>
      <c r="J5" s="18"/>
    </row>
    <row r="6" spans="1:10" x14ac:dyDescent="0.2">
      <c r="A6" s="3" t="s">
        <v>5</v>
      </c>
      <c r="B6" s="2" t="s">
        <v>10</v>
      </c>
      <c r="C6" s="3" t="s">
        <v>11</v>
      </c>
      <c r="D6" s="3" t="s">
        <v>12</v>
      </c>
      <c r="E6" s="3" t="s">
        <v>13</v>
      </c>
      <c r="F6" s="3">
        <v>1</v>
      </c>
      <c r="G6" s="12"/>
      <c r="H6" s="12"/>
      <c r="I6" s="12"/>
      <c r="J6" s="12">
        <f>F6*I6</f>
        <v>0</v>
      </c>
    </row>
    <row r="7" spans="1:10" x14ac:dyDescent="0.2">
      <c r="A7" s="3" t="s">
        <v>6</v>
      </c>
      <c r="B7" s="2" t="s">
        <v>10</v>
      </c>
      <c r="C7" s="3" t="s">
        <v>14</v>
      </c>
      <c r="D7" s="3" t="s">
        <v>15</v>
      </c>
      <c r="E7" s="3" t="s">
        <v>13</v>
      </c>
      <c r="F7" s="3">
        <v>1</v>
      </c>
      <c r="G7" s="12"/>
      <c r="H7" s="12"/>
      <c r="I7" s="12"/>
      <c r="J7" s="12">
        <f t="shared" ref="J7:J23" si="0">F7*I7</f>
        <v>0</v>
      </c>
    </row>
    <row r="8" spans="1:10" x14ac:dyDescent="0.2">
      <c r="A8" s="3" t="s">
        <v>16</v>
      </c>
      <c r="B8" s="2" t="s">
        <v>10</v>
      </c>
      <c r="C8" s="3" t="s">
        <v>14</v>
      </c>
      <c r="D8" s="3" t="s">
        <v>17</v>
      </c>
      <c r="E8" s="3" t="s">
        <v>13</v>
      </c>
      <c r="F8" s="3">
        <v>1</v>
      </c>
      <c r="G8" s="12"/>
      <c r="H8" s="12"/>
      <c r="I8" s="12"/>
      <c r="J8" s="12">
        <f t="shared" si="0"/>
        <v>0</v>
      </c>
    </row>
    <row r="9" spans="1:10" x14ac:dyDescent="0.2">
      <c r="A9" s="3" t="s">
        <v>18</v>
      </c>
      <c r="B9" s="2" t="s">
        <v>10</v>
      </c>
      <c r="C9" s="3" t="s">
        <v>14</v>
      </c>
      <c r="D9" s="3" t="s">
        <v>19</v>
      </c>
      <c r="E9" s="3" t="s">
        <v>13</v>
      </c>
      <c r="F9" s="3">
        <v>1</v>
      </c>
      <c r="G9" s="12"/>
      <c r="H9" s="12"/>
      <c r="I9" s="12"/>
      <c r="J9" s="12">
        <f t="shared" si="0"/>
        <v>0</v>
      </c>
    </row>
    <row r="10" spans="1:10" x14ac:dyDescent="0.2">
      <c r="A10" s="3" t="s">
        <v>20</v>
      </c>
      <c r="B10" s="7" t="s">
        <v>10</v>
      </c>
      <c r="C10" s="4" t="s">
        <v>14</v>
      </c>
      <c r="D10" s="4" t="s">
        <v>21</v>
      </c>
      <c r="E10" s="4" t="s">
        <v>13</v>
      </c>
      <c r="F10" s="4">
        <v>1</v>
      </c>
      <c r="G10" s="12"/>
      <c r="H10" s="12"/>
      <c r="I10" s="12"/>
      <c r="J10" s="12">
        <f t="shared" si="0"/>
        <v>0</v>
      </c>
    </row>
    <row r="11" spans="1:10" x14ac:dyDescent="0.2">
      <c r="A11" s="3" t="s">
        <v>22</v>
      </c>
      <c r="B11" s="7" t="s">
        <v>10</v>
      </c>
      <c r="C11" s="4" t="s">
        <v>14</v>
      </c>
      <c r="D11" s="4" t="s">
        <v>23</v>
      </c>
      <c r="E11" s="4" t="s">
        <v>13</v>
      </c>
      <c r="F11" s="4">
        <v>1</v>
      </c>
      <c r="G11" s="12"/>
      <c r="H11" s="12"/>
      <c r="I11" s="12"/>
      <c r="J11" s="12">
        <f t="shared" si="0"/>
        <v>0</v>
      </c>
    </row>
    <row r="12" spans="1:10" x14ac:dyDescent="0.2">
      <c r="A12" s="3" t="s">
        <v>24</v>
      </c>
      <c r="B12" s="7" t="s">
        <v>10</v>
      </c>
      <c r="C12" s="4" t="s">
        <v>14</v>
      </c>
      <c r="D12" s="4" t="s">
        <v>25</v>
      </c>
      <c r="E12" s="4" t="s">
        <v>13</v>
      </c>
      <c r="F12" s="4">
        <v>1</v>
      </c>
      <c r="G12" s="12"/>
      <c r="H12" s="12"/>
      <c r="I12" s="12"/>
      <c r="J12" s="12">
        <f t="shared" si="0"/>
        <v>0</v>
      </c>
    </row>
    <row r="13" spans="1:10" x14ac:dyDescent="0.2">
      <c r="A13" s="3" t="s">
        <v>26</v>
      </c>
      <c r="B13" s="7" t="s">
        <v>10</v>
      </c>
      <c r="C13" s="4" t="s">
        <v>27</v>
      </c>
      <c r="D13" s="4" t="s">
        <v>28</v>
      </c>
      <c r="E13" s="4" t="s">
        <v>29</v>
      </c>
      <c r="F13" s="4">
        <v>1</v>
      </c>
      <c r="G13" s="12"/>
      <c r="H13" s="12"/>
      <c r="I13" s="12"/>
      <c r="J13" s="12">
        <f t="shared" si="0"/>
        <v>0</v>
      </c>
    </row>
    <row r="14" spans="1:10" x14ac:dyDescent="0.2">
      <c r="A14" s="3" t="s">
        <v>30</v>
      </c>
      <c r="B14" s="7" t="s">
        <v>10</v>
      </c>
      <c r="C14" s="4" t="s">
        <v>31</v>
      </c>
      <c r="D14" s="4" t="s">
        <v>32</v>
      </c>
      <c r="E14" s="4" t="s">
        <v>13</v>
      </c>
      <c r="F14" s="4">
        <v>1</v>
      </c>
      <c r="G14" s="12"/>
      <c r="H14" s="12"/>
      <c r="I14" s="12"/>
      <c r="J14" s="12">
        <f t="shared" si="0"/>
        <v>0</v>
      </c>
    </row>
    <row r="15" spans="1:10" x14ac:dyDescent="0.2">
      <c r="A15" s="3" t="s">
        <v>33</v>
      </c>
      <c r="B15" s="7" t="s">
        <v>10</v>
      </c>
      <c r="C15" s="14" t="s">
        <v>31</v>
      </c>
      <c r="D15" s="14" t="s">
        <v>34</v>
      </c>
      <c r="E15" s="14" t="s">
        <v>13</v>
      </c>
      <c r="F15" s="4">
        <v>1</v>
      </c>
      <c r="G15" s="12"/>
      <c r="H15" s="12"/>
      <c r="I15" s="12"/>
      <c r="J15" s="12">
        <f t="shared" si="0"/>
        <v>0</v>
      </c>
    </row>
    <row r="16" spans="1:10" x14ac:dyDescent="0.2">
      <c r="A16" s="3" t="s">
        <v>35</v>
      </c>
      <c r="B16" s="7" t="s">
        <v>10</v>
      </c>
      <c r="C16" s="14" t="s">
        <v>31</v>
      </c>
      <c r="D16" s="14" t="s">
        <v>36</v>
      </c>
      <c r="E16" s="14" t="s">
        <v>13</v>
      </c>
      <c r="F16" s="4">
        <v>1</v>
      </c>
      <c r="G16" s="12"/>
      <c r="H16" s="12"/>
      <c r="I16" s="12"/>
      <c r="J16" s="12">
        <f t="shared" si="0"/>
        <v>0</v>
      </c>
    </row>
    <row r="17" spans="1:10" x14ac:dyDescent="0.2">
      <c r="A17" s="3" t="s">
        <v>37</v>
      </c>
      <c r="B17" s="7" t="s">
        <v>10</v>
      </c>
      <c r="C17" s="14" t="s">
        <v>38</v>
      </c>
      <c r="D17" s="14" t="s">
        <v>39</v>
      </c>
      <c r="E17" s="14" t="s">
        <v>13</v>
      </c>
      <c r="F17" s="4">
        <v>1</v>
      </c>
      <c r="G17" s="12"/>
      <c r="H17" s="12"/>
      <c r="I17" s="12"/>
      <c r="J17" s="12">
        <f t="shared" si="0"/>
        <v>0</v>
      </c>
    </row>
    <row r="18" spans="1:10" ht="38.75" x14ac:dyDescent="0.2">
      <c r="A18" s="3" t="s">
        <v>40</v>
      </c>
      <c r="B18" s="7" t="s">
        <v>10</v>
      </c>
      <c r="C18" s="25" t="s">
        <v>59</v>
      </c>
      <c r="D18" s="25" t="s">
        <v>61</v>
      </c>
      <c r="E18" s="14" t="s">
        <v>29</v>
      </c>
      <c r="F18" s="4">
        <v>1</v>
      </c>
      <c r="G18" s="12"/>
      <c r="H18" s="12"/>
      <c r="I18" s="12"/>
      <c r="J18" s="12">
        <f t="shared" si="0"/>
        <v>0</v>
      </c>
    </row>
    <row r="19" spans="1:10" ht="38.75" x14ac:dyDescent="0.2">
      <c r="A19" s="3" t="s">
        <v>41</v>
      </c>
      <c r="B19" s="7" t="s">
        <v>10</v>
      </c>
      <c r="C19" s="25" t="s">
        <v>60</v>
      </c>
      <c r="D19" s="25" t="s">
        <v>62</v>
      </c>
      <c r="E19" s="14" t="s">
        <v>29</v>
      </c>
      <c r="F19" s="4">
        <v>1</v>
      </c>
      <c r="G19" s="12"/>
      <c r="H19" s="12"/>
      <c r="I19" s="12"/>
      <c r="J19" s="12">
        <f t="shared" si="0"/>
        <v>0</v>
      </c>
    </row>
    <row r="20" spans="1:10" x14ac:dyDescent="0.2">
      <c r="A20" s="3" t="s">
        <v>42</v>
      </c>
      <c r="B20" s="7" t="s">
        <v>10</v>
      </c>
      <c r="C20" s="14" t="s">
        <v>43</v>
      </c>
      <c r="D20" s="14" t="s">
        <v>44</v>
      </c>
      <c r="E20" s="14" t="s">
        <v>29</v>
      </c>
      <c r="F20" s="4">
        <v>1</v>
      </c>
      <c r="G20" s="12"/>
      <c r="H20" s="12"/>
      <c r="I20" s="12"/>
      <c r="J20" s="12">
        <f t="shared" si="0"/>
        <v>0</v>
      </c>
    </row>
    <row r="21" spans="1:10" x14ac:dyDescent="0.2">
      <c r="A21" s="3" t="s">
        <v>45</v>
      </c>
      <c r="B21" s="7" t="s">
        <v>10</v>
      </c>
      <c r="C21" s="14" t="s">
        <v>43</v>
      </c>
      <c r="D21" s="14" t="s">
        <v>46</v>
      </c>
      <c r="E21" s="14" t="s">
        <v>29</v>
      </c>
      <c r="F21" s="4">
        <v>1</v>
      </c>
      <c r="G21" s="12"/>
      <c r="H21" s="12"/>
      <c r="I21" s="12"/>
      <c r="J21" s="12">
        <f t="shared" si="0"/>
        <v>0</v>
      </c>
    </row>
    <row r="22" spans="1:10" x14ac:dyDescent="0.2">
      <c r="A22" s="3" t="s">
        <v>47</v>
      </c>
      <c r="B22" s="7" t="s">
        <v>10</v>
      </c>
      <c r="C22" s="14" t="s">
        <v>43</v>
      </c>
      <c r="D22" s="14" t="s">
        <v>48</v>
      </c>
      <c r="E22" s="14" t="s">
        <v>29</v>
      </c>
      <c r="F22" s="4">
        <v>1</v>
      </c>
      <c r="G22" s="12"/>
      <c r="H22" s="12"/>
      <c r="I22" s="12"/>
      <c r="J22" s="12">
        <f t="shared" si="0"/>
        <v>0</v>
      </c>
    </row>
    <row r="23" spans="1:10" ht="38.75" x14ac:dyDescent="0.2">
      <c r="A23" s="3" t="s">
        <v>49</v>
      </c>
      <c r="B23" s="7" t="s">
        <v>10</v>
      </c>
      <c r="C23" s="25" t="s">
        <v>64</v>
      </c>
      <c r="D23" s="25" t="s">
        <v>63</v>
      </c>
      <c r="E23" s="14" t="s">
        <v>29</v>
      </c>
      <c r="F23" s="4">
        <v>1</v>
      </c>
      <c r="G23" s="12"/>
      <c r="H23" s="12"/>
      <c r="I23" s="12"/>
      <c r="J23" s="12">
        <f t="shared" si="0"/>
        <v>0</v>
      </c>
    </row>
    <row r="24" spans="1:10" ht="14.95" x14ac:dyDescent="0.3">
      <c r="A24" s="16" t="s">
        <v>58</v>
      </c>
      <c r="B24" s="16"/>
      <c r="C24" s="16"/>
      <c r="D24" s="16"/>
      <c r="E24" s="16"/>
      <c r="F24" s="16"/>
      <c r="G24" s="16"/>
      <c r="H24" s="16"/>
      <c r="I24" s="16"/>
      <c r="J24" s="3">
        <f>SUM(J6:J23)</f>
        <v>0</v>
      </c>
    </row>
    <row r="25" spans="1:10" ht="15.65" x14ac:dyDescent="0.25">
      <c r="A25" s="16" t="s">
        <v>7</v>
      </c>
      <c r="B25" s="16"/>
      <c r="C25" s="16"/>
      <c r="D25" s="16"/>
      <c r="E25" s="16"/>
      <c r="F25" s="16"/>
      <c r="G25" s="16"/>
      <c r="H25" s="16"/>
      <c r="I25" s="16"/>
      <c r="J25" s="3"/>
    </row>
    <row r="26" spans="1:10" ht="13.6" x14ac:dyDescent="0.2">
      <c r="A26" s="17" t="s">
        <v>8</v>
      </c>
      <c r="B26" s="17"/>
      <c r="C26" s="17"/>
      <c r="D26" s="17"/>
      <c r="E26" s="17"/>
      <c r="F26" s="17"/>
      <c r="G26" s="17"/>
      <c r="H26" s="17"/>
      <c r="I26" s="17"/>
      <c r="J26" s="3">
        <f>J24+J25</f>
        <v>0</v>
      </c>
    </row>
    <row r="27" spans="1:10" x14ac:dyDescent="0.2">
      <c r="A27" s="10"/>
      <c r="B27" s="11"/>
      <c r="C27" s="11"/>
      <c r="D27" s="11"/>
      <c r="E27" s="11"/>
      <c r="F27" s="11"/>
      <c r="G27" s="13"/>
      <c r="H27" s="13"/>
    </row>
    <row r="28" spans="1:10" x14ac:dyDescent="0.2">
      <c r="A28" s="15" t="s">
        <v>9</v>
      </c>
      <c r="B28" s="15"/>
      <c r="C28" s="15"/>
      <c r="D28" s="15"/>
      <c r="E28" s="15"/>
      <c r="F28" s="15"/>
      <c r="G28" s="15"/>
      <c r="H28" s="15"/>
    </row>
  </sheetData>
  <mergeCells count="14">
    <mergeCell ref="I1:J1"/>
    <mergeCell ref="A2:H2"/>
    <mergeCell ref="J4:J5"/>
    <mergeCell ref="C4:E4"/>
    <mergeCell ref="B4:B5"/>
    <mergeCell ref="A4:A5"/>
    <mergeCell ref="F4:F5"/>
    <mergeCell ref="G4:G5"/>
    <mergeCell ref="A28:H28"/>
    <mergeCell ref="A24:I24"/>
    <mergeCell ref="A25:I25"/>
    <mergeCell ref="A26:I26"/>
    <mergeCell ref="H4:H5"/>
    <mergeCell ref="I4:I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8e1067c2-82b2-43e6-ba4a-21d0911eaf9a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70B768-CA2F-45C0-95AF-0D93DB67C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2025-04-11T05:13:29Z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